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RP_ClusterBaggeren/Gedeelde documenten/REG2025/4. CM/4.7 Aanbesteding/4.7.1 Aanbestedingsdossier/Adviesdiensten REG 2025/1. Overeenkomst/"/>
    </mc:Choice>
  </mc:AlternateContent>
  <xr:revisionPtr revIDLastSave="7" documentId="8_{BEACC9F4-C17B-400C-A140-E12FD0DEC13F}" xr6:coauthVersionLast="47" xr6:coauthVersionMax="47" xr10:uidLastSave="{78B06138-C4FA-407F-B1DE-0CA12D21057E}"/>
  <bookViews>
    <workbookView xWindow="-108" yWindow="-108" windowWidth="23256" windowHeight="12456" xr2:uid="{00000000-000D-0000-FFFF-FFFF00000000}"/>
  </bookViews>
  <sheets>
    <sheet name="Tariev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D108" i="1"/>
  <c r="D107" i="1"/>
  <c r="F107" i="1" s="1"/>
  <c r="D106" i="1"/>
  <c r="F106" i="1" s="1"/>
  <c r="D105" i="1"/>
  <c r="F105" i="1" s="1"/>
  <c r="D104" i="1"/>
  <c r="F104" i="1" s="1"/>
  <c r="D103" i="1"/>
  <c r="F103" i="1" s="1"/>
  <c r="F7" i="1"/>
  <c r="F116" i="1"/>
  <c r="F117" i="1"/>
  <c r="F115" i="1"/>
  <c r="F111" i="1"/>
  <c r="F112" i="1"/>
  <c r="F110" i="1"/>
  <c r="F108" i="1"/>
  <c r="F98" i="1"/>
  <c r="F99" i="1"/>
  <c r="F100" i="1"/>
  <c r="F101" i="1"/>
  <c r="F97" i="1"/>
  <c r="F88" i="1"/>
  <c r="F83" i="1"/>
  <c r="F84" i="1"/>
  <c r="F85" i="1"/>
  <c r="F82" i="1"/>
  <c r="F93" i="1" l="1"/>
  <c r="F123" i="1"/>
  <c r="F70" i="1"/>
  <c r="F71" i="1"/>
  <c r="F6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6" i="1"/>
  <c r="F49" i="1"/>
  <c r="F38" i="1"/>
  <c r="F37" i="1"/>
  <c r="F29" i="1"/>
  <c r="F30" i="1"/>
  <c r="F31" i="1"/>
  <c r="F28" i="1"/>
  <c r="F22" i="1"/>
  <c r="F23" i="1"/>
  <c r="F24" i="1"/>
  <c r="F25" i="1"/>
  <c r="F26" i="1"/>
  <c r="F21" i="1"/>
  <c r="F19" i="1"/>
  <c r="F17" i="1"/>
  <c r="F15" i="1"/>
  <c r="F12" i="1"/>
  <c r="F11" i="1"/>
  <c r="F45" i="1" l="1"/>
  <c r="F78" i="1"/>
  <c r="F125" i="1" s="1"/>
</calcChain>
</file>

<file path=xl/sharedStrings.xml><?xml version="1.0" encoding="utf-8"?>
<sst xmlns="http://schemas.openxmlformats.org/spreadsheetml/2006/main" count="273" uniqueCount="130">
  <si>
    <t>Bijlage 1.3 Tarievenblad Adviesdiensten REG 2025</t>
  </si>
  <si>
    <t>U dient de geel gearceerde cellen in te vullen</t>
  </si>
  <si>
    <t>Stuksprijs</t>
  </si>
  <si>
    <t>Aantal</t>
  </si>
  <si>
    <t>Verrekenbaar (V)/
niet verrekenbaar (NV)</t>
  </si>
  <si>
    <t>Totaal</t>
  </si>
  <si>
    <t>Definitiefase</t>
  </si>
  <si>
    <t>Productnummer</t>
  </si>
  <si>
    <t>Product</t>
  </si>
  <si>
    <t>D.1</t>
  </si>
  <si>
    <t xml:space="preserve">Aanschaf VISI opdrachtgever - ingenieursbureau </t>
  </si>
  <si>
    <t>NV</t>
  </si>
  <si>
    <t>Gebruik VISI opdrachtgever - ingenieursbureau (per maand)</t>
  </si>
  <si>
    <t>V</t>
  </si>
  <si>
    <t>D.2</t>
  </si>
  <si>
    <t>Sharepoint</t>
  </si>
  <si>
    <t>D.3</t>
  </si>
  <si>
    <t>Gebruik software programma toetsen profielen en bepalen hoeveelheden</t>
  </si>
  <si>
    <t>D.4</t>
  </si>
  <si>
    <t xml:space="preserve">Geowebviewer </t>
  </si>
  <si>
    <t>P.1</t>
  </si>
  <si>
    <t>Planning</t>
  </si>
  <si>
    <t>P.2</t>
  </si>
  <si>
    <t>VGR</t>
  </si>
  <si>
    <t>P.3</t>
  </si>
  <si>
    <t>Projectmanagementplan</t>
  </si>
  <si>
    <t>P.4</t>
  </si>
  <si>
    <t>Risicodossier</t>
  </si>
  <si>
    <t>P.5</t>
  </si>
  <si>
    <t>Kadastrale percelenlijst per DG</t>
  </si>
  <si>
    <t>P.6</t>
  </si>
  <si>
    <t>V&amp;G-plan IB</t>
  </si>
  <si>
    <t>P.7</t>
  </si>
  <si>
    <t>Meetplan inpeilen per DG</t>
  </si>
  <si>
    <t>P.8</t>
  </si>
  <si>
    <t>Peilverschillen</t>
  </si>
  <si>
    <t>P.9</t>
  </si>
  <si>
    <t>Kaart locatie dwarsprofielen per DG</t>
  </si>
  <si>
    <t>P.10</t>
  </si>
  <si>
    <t>Dwarsprofielen</t>
  </si>
  <si>
    <t>landelijk - breedte &lt;=5m [aantal profielen]</t>
  </si>
  <si>
    <t>stedelijk - breedte &lt; = 5m [aantal profielen]</t>
  </si>
  <si>
    <t>landelijk - 5m &lt; breedte &lt; 20m [aantal profielen]</t>
  </si>
  <si>
    <t>stedelijk - 5m &lt; breedte &lt; 20m [aantal profielen]</t>
  </si>
  <si>
    <t>landelijk - breedte &gt; = 20m [aantal profielen]</t>
  </si>
  <si>
    <t>stedelijk - breedte &gt; = 20m [aantal profielen]</t>
  </si>
  <si>
    <t>P.11</t>
  </si>
  <si>
    <t>Tabel hoeveelheden toetsoordeel en advies</t>
  </si>
  <si>
    <t>P.12</t>
  </si>
  <si>
    <t>Baggernoodzaak kaart per DG</t>
  </si>
  <si>
    <t>P.13</t>
  </si>
  <si>
    <t>Geodatabase_opleverdata per DG</t>
  </si>
  <si>
    <t>P.14</t>
  </si>
  <si>
    <t>Vooronderzoek per DG</t>
  </si>
  <si>
    <t>P.15</t>
  </si>
  <si>
    <t>SSK kwantiteit per DG</t>
  </si>
  <si>
    <t>Overlegnummer</t>
  </si>
  <si>
    <t>Overleg</t>
  </si>
  <si>
    <t>O.1</t>
  </si>
  <si>
    <t>PSU</t>
  </si>
  <si>
    <t>O.2</t>
  </si>
  <si>
    <t>Validatie- en verificatiesessie</t>
  </si>
  <si>
    <t>O.3</t>
  </si>
  <si>
    <t>Risicosessie</t>
  </si>
  <si>
    <t>O.4</t>
  </si>
  <si>
    <t xml:space="preserve">Project-teamoverleg </t>
  </si>
  <si>
    <t>O.5</t>
  </si>
  <si>
    <t xml:space="preserve">Contractbeheerdersoverleg </t>
  </si>
  <si>
    <t>O.6</t>
  </si>
  <si>
    <t>Audit</t>
  </si>
  <si>
    <t>Stelpostnummer</t>
  </si>
  <si>
    <t>Stelpost</t>
  </si>
  <si>
    <t>S.1</t>
  </si>
  <si>
    <t>Diverse werkzaamheden</t>
  </si>
  <si>
    <t>S.2</t>
  </si>
  <si>
    <t>Bonus/malusregeling</t>
  </si>
  <si>
    <t>TOTAAL DEFINITIEFASE:</t>
  </si>
  <si>
    <t>UITVOERINGSFASE ONTWERP</t>
  </si>
  <si>
    <t>P.16</t>
  </si>
  <si>
    <t>Kaarten (semi-) overheden kwantiteit per DG</t>
  </si>
  <si>
    <t xml:space="preserve">Kadastrale percelenlijst per DG </t>
  </si>
  <si>
    <t>P.17</t>
  </si>
  <si>
    <t>Aquon opdracht per DG</t>
  </si>
  <si>
    <t>P.18</t>
  </si>
  <si>
    <t>Veldinventarisatie per DG</t>
  </si>
  <si>
    <t>P.19</t>
  </si>
  <si>
    <t>Issuelijst per DG</t>
  </si>
  <si>
    <t>P.20</t>
  </si>
  <si>
    <t>Voorstel afperkend onderzoek per DG</t>
  </si>
  <si>
    <t>P.21</t>
  </si>
  <si>
    <t>Waterbodemonderzoek per DG</t>
  </si>
  <si>
    <t>P.22</t>
  </si>
  <si>
    <t>Kaarten (semi-) overheden kwantiteit en kwaliteit per DG</t>
  </si>
  <si>
    <t>P.23</t>
  </si>
  <si>
    <t>Uitvoeringsdocumenten aannemer per DG</t>
  </si>
  <si>
    <t>P.24</t>
  </si>
  <si>
    <t>V&amp;G-plan ontwerp per DG</t>
  </si>
  <si>
    <t>P.25</t>
  </si>
  <si>
    <t>Toetsing inschrijfstaat fase 1a per DG</t>
  </si>
  <si>
    <t>Geodatabase opleverdata per DG</t>
  </si>
  <si>
    <t>P.26</t>
  </si>
  <si>
    <t>Uitvoeringsscopekaart per DG</t>
  </si>
  <si>
    <t>P.27</t>
  </si>
  <si>
    <t>SSK kwantiteit en kwaliteit per DG</t>
  </si>
  <si>
    <t>Risicosessie per DG</t>
  </si>
  <si>
    <t>TOTAAL UITVOERINGSFASE ONTWERP:</t>
  </si>
  <si>
    <t>UITVOERINGSFASE VOORBEREIDING</t>
  </si>
  <si>
    <t>P.28</t>
  </si>
  <si>
    <t>Toetsing inschrijfstaat fase 2a per DG</t>
  </si>
  <si>
    <t>Project-teamoverleg</t>
  </si>
  <si>
    <t>TOTAAL UITVOERINGSFASE VOORBEREIDING:</t>
  </si>
  <si>
    <t>UITVOERINGSFASE REALISATIE</t>
  </si>
  <si>
    <t>P.29</t>
  </si>
  <si>
    <t>Uitvraag baggerprestatie</t>
  </si>
  <si>
    <t>P.30</t>
  </si>
  <si>
    <t>Uitpeiling</t>
  </si>
  <si>
    <t>Landelijk - breedte &lt;= 5 m</t>
  </si>
  <si>
    <t>Stedelijk - breedte &lt;= 5 m</t>
  </si>
  <si>
    <t>Landelijk - 5 m&lt; breedte&lt;20 m</t>
  </si>
  <si>
    <t>Stedelijk - 5 m&lt; breedte&lt;20 m</t>
  </si>
  <si>
    <t>Landelijk - breedte &gt;= 20 m</t>
  </si>
  <si>
    <t>Stedelijk - breedte &gt;= 20 m</t>
  </si>
  <si>
    <t>P.31</t>
  </si>
  <si>
    <t>Eindafrekening overheid</t>
  </si>
  <si>
    <t>P.32</t>
  </si>
  <si>
    <t>Overdrachtsdossier per DG</t>
  </si>
  <si>
    <t>P.33</t>
  </si>
  <si>
    <t>Nacalculatie per DG</t>
  </si>
  <si>
    <t>TOTAAL UITVOERINGSFASE REALISATIEFASE:</t>
  </si>
  <si>
    <t>INSCHRIJFSOM: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</si>
</sst>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i/>
      <sz val="10"/>
      <color rgb="FFFF000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5" borderId="0" xfId="0" applyFill="1"/>
    <xf numFmtId="0" fontId="2" fillId="0" borderId="0" xfId="0" applyFont="1"/>
    <xf numFmtId="0" fontId="0" fillId="0" borderId="1" xfId="0" applyBorder="1"/>
    <xf numFmtId="0" fontId="3" fillId="0" borderId="0" xfId="0" applyFont="1"/>
    <xf numFmtId="0" fontId="1" fillId="3" borderId="2" xfId="0" applyFont="1" applyFill="1" applyBorder="1" applyAlignment="1">
      <alignment horizontal="center" wrapText="1"/>
    </xf>
    <xf numFmtId="0" fontId="0" fillId="6" borderId="1" xfId="0" applyFill="1" applyBorder="1"/>
    <xf numFmtId="0" fontId="2" fillId="6" borderId="1" xfId="0" applyFont="1" applyFill="1" applyBorder="1"/>
    <xf numFmtId="0" fontId="0" fillId="2" borderId="1" xfId="0" applyFill="1" applyBorder="1"/>
    <xf numFmtId="0" fontId="2" fillId="2" borderId="1" xfId="0" applyFont="1" applyFill="1" applyBorder="1"/>
    <xf numFmtId="0" fontId="0" fillId="0" borderId="1" xfId="0" applyBorder="1" applyAlignment="1">
      <alignment horizontal="left" vertical="top" wrapText="1"/>
    </xf>
    <xf numFmtId="0" fontId="0" fillId="7" borderId="1" xfId="0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4" fillId="7" borderId="1" xfId="0" applyFont="1" applyFill="1" applyBorder="1"/>
    <xf numFmtId="1" fontId="4" fillId="0" borderId="1" xfId="0" applyNumberFormat="1" applyFont="1" applyBorder="1"/>
    <xf numFmtId="0" fontId="2" fillId="5" borderId="1" xfId="0" applyFont="1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2" fillId="5" borderId="3" xfId="0" applyFont="1" applyFill="1" applyBorder="1"/>
    <xf numFmtId="0" fontId="0" fillId="5" borderId="3" xfId="0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164" fontId="0" fillId="0" borderId="0" xfId="0" applyNumberFormat="1"/>
    <xf numFmtId="164" fontId="0" fillId="0" borderId="1" xfId="0" applyNumberFormat="1" applyBorder="1"/>
    <xf numFmtId="164" fontId="0" fillId="5" borderId="1" xfId="0" applyNumberFormat="1" applyFill="1" applyBorder="1"/>
    <xf numFmtId="164" fontId="0" fillId="4" borderId="1" xfId="0" applyNumberFormat="1" applyFill="1" applyBorder="1"/>
    <xf numFmtId="164" fontId="0" fillId="7" borderId="1" xfId="0" applyNumberFormat="1" applyFill="1" applyBorder="1"/>
    <xf numFmtId="164" fontId="4" fillId="0" borderId="1" xfId="0" applyNumberFormat="1" applyFont="1" applyBorder="1"/>
    <xf numFmtId="164" fontId="0" fillId="6" borderId="1" xfId="0" applyNumberFormat="1" applyFill="1" applyBorder="1"/>
    <xf numFmtId="164" fontId="0" fillId="5" borderId="0" xfId="0" applyNumberFormat="1" applyFill="1"/>
    <xf numFmtId="164" fontId="4" fillId="4" borderId="1" xfId="0" applyNumberFormat="1" applyFont="1" applyFill="1" applyBorder="1"/>
    <xf numFmtId="164" fontId="0" fillId="2" borderId="1" xfId="0" applyNumberFormat="1" applyFill="1" applyBorder="1"/>
    <xf numFmtId="164" fontId="2" fillId="2" borderId="1" xfId="0" applyNumberFormat="1" applyFont="1" applyFill="1" applyBorder="1"/>
    <xf numFmtId="164" fontId="2" fillId="6" borderId="1" xfId="0" applyNumberFormat="1" applyFont="1" applyFill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164" fontId="0" fillId="4" borderId="1" xfId="0" applyNumberFormat="1" applyFont="1" applyFill="1" applyBorder="1"/>
    <xf numFmtId="0" fontId="0" fillId="7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tabSelected="1" zoomScale="90" zoomScaleNormal="90" workbookViewId="0">
      <pane xSplit="2" ySplit="2" topLeftCell="C52" activePane="bottomRight" state="frozen"/>
      <selection pane="bottomRight" activeCell="B59" sqref="B59"/>
      <selection pane="bottomLeft" activeCell="A3" sqref="A3"/>
      <selection pane="topRight" activeCell="G1" sqref="G1"/>
    </sheetView>
  </sheetViews>
  <sheetFormatPr defaultColWidth="9" defaultRowHeight="12.6"/>
  <cols>
    <col min="1" max="1" width="18.875" customWidth="1"/>
    <col min="2" max="2" width="66.625" customWidth="1"/>
    <col min="3" max="3" width="12.375" style="31" customWidth="1"/>
    <col min="4" max="4" width="10.625" customWidth="1"/>
    <col min="5" max="5" width="22.5" bestFit="1" customWidth="1"/>
    <col min="6" max="6" width="11.5" style="31" customWidth="1"/>
  </cols>
  <sheetData>
    <row r="1" spans="1:6" ht="13.15" thickBot="1">
      <c r="A1" s="9" t="s">
        <v>0</v>
      </c>
    </row>
    <row r="2" spans="1:6" ht="25.9" thickBot="1">
      <c r="A2" s="11" t="s">
        <v>1</v>
      </c>
      <c r="C2" s="2" t="s">
        <v>2</v>
      </c>
      <c r="D2" s="1" t="s">
        <v>3</v>
      </c>
      <c r="E2" s="12" t="s">
        <v>4</v>
      </c>
      <c r="F2" s="2" t="s">
        <v>5</v>
      </c>
    </row>
    <row r="3" spans="1:6">
      <c r="A3" s="10"/>
      <c r="B3" s="4"/>
      <c r="C3" s="32"/>
      <c r="D3" s="10"/>
      <c r="E3" s="10"/>
      <c r="F3" s="32"/>
    </row>
    <row r="4" spans="1:6">
      <c r="A4" s="24" t="s">
        <v>6</v>
      </c>
      <c r="B4" s="26"/>
      <c r="C4" s="33"/>
      <c r="D4" s="26"/>
      <c r="E4" s="26"/>
      <c r="F4" s="33"/>
    </row>
    <row r="5" spans="1:6">
      <c r="A5" s="3" t="s">
        <v>7</v>
      </c>
      <c r="B5" s="3" t="s">
        <v>8</v>
      </c>
      <c r="C5" s="32"/>
      <c r="D5" s="10"/>
      <c r="E5" s="10"/>
      <c r="F5" s="32"/>
    </row>
    <row r="6" spans="1:6">
      <c r="A6" s="10" t="s">
        <v>9</v>
      </c>
      <c r="B6" s="20" t="s">
        <v>10</v>
      </c>
      <c r="C6" s="32"/>
      <c r="D6" s="10"/>
      <c r="E6" s="10" t="s">
        <v>11</v>
      </c>
      <c r="F6" s="34"/>
    </row>
    <row r="7" spans="1:6">
      <c r="A7" s="10" t="s">
        <v>9</v>
      </c>
      <c r="B7" s="20" t="s">
        <v>12</v>
      </c>
      <c r="C7" s="34"/>
      <c r="D7" s="10">
        <v>12</v>
      </c>
      <c r="E7" s="10" t="s">
        <v>13</v>
      </c>
      <c r="F7" s="34">
        <f>C7*D7</f>
        <v>0</v>
      </c>
    </row>
    <row r="8" spans="1:6">
      <c r="A8" s="10" t="s">
        <v>14</v>
      </c>
      <c r="B8" s="20" t="s">
        <v>15</v>
      </c>
      <c r="C8" s="32"/>
      <c r="D8" s="10"/>
      <c r="E8" s="10" t="s">
        <v>11</v>
      </c>
      <c r="F8" s="34"/>
    </row>
    <row r="9" spans="1:6">
      <c r="A9" s="10" t="s">
        <v>16</v>
      </c>
      <c r="B9" s="20" t="s">
        <v>17</v>
      </c>
      <c r="C9" s="32"/>
      <c r="D9" s="10"/>
      <c r="E9" s="10" t="s">
        <v>11</v>
      </c>
      <c r="F9" s="34"/>
    </row>
    <row r="10" spans="1:6">
      <c r="A10" s="10" t="s">
        <v>18</v>
      </c>
      <c r="B10" s="20" t="s">
        <v>19</v>
      </c>
      <c r="C10" s="32"/>
      <c r="D10" s="10"/>
      <c r="E10" s="10" t="s">
        <v>11</v>
      </c>
      <c r="F10" s="34"/>
    </row>
    <row r="11" spans="1:6">
      <c r="A11" s="10" t="s">
        <v>20</v>
      </c>
      <c r="B11" s="19" t="s">
        <v>21</v>
      </c>
      <c r="C11" s="34"/>
      <c r="D11" s="10">
        <v>12</v>
      </c>
      <c r="E11" s="10" t="s">
        <v>13</v>
      </c>
      <c r="F11" s="34">
        <f>C11*D11</f>
        <v>0</v>
      </c>
    </row>
    <row r="12" spans="1:6">
      <c r="A12" s="10" t="s">
        <v>22</v>
      </c>
      <c r="B12" s="19" t="s">
        <v>23</v>
      </c>
      <c r="C12" s="34"/>
      <c r="D12" s="10">
        <v>12</v>
      </c>
      <c r="E12" s="10" t="s">
        <v>13</v>
      </c>
      <c r="F12" s="34">
        <f>C12*D12</f>
        <v>0</v>
      </c>
    </row>
    <row r="13" spans="1:6">
      <c r="A13" s="10" t="s">
        <v>24</v>
      </c>
      <c r="B13" s="19" t="s">
        <v>25</v>
      </c>
      <c r="C13" s="32"/>
      <c r="D13" s="10"/>
      <c r="E13" s="10" t="s">
        <v>11</v>
      </c>
      <c r="F13" s="34"/>
    </row>
    <row r="14" spans="1:6">
      <c r="A14" s="10" t="s">
        <v>26</v>
      </c>
      <c r="B14" s="19" t="s">
        <v>27</v>
      </c>
      <c r="C14" s="32"/>
      <c r="D14" s="10"/>
      <c r="E14" s="10" t="s">
        <v>11</v>
      </c>
      <c r="F14" s="34"/>
    </row>
    <row r="15" spans="1:6">
      <c r="A15" s="10" t="s">
        <v>28</v>
      </c>
      <c r="B15" s="19" t="s">
        <v>29</v>
      </c>
      <c r="C15" s="34"/>
      <c r="D15" s="10">
        <v>4</v>
      </c>
      <c r="E15" s="10" t="s">
        <v>13</v>
      </c>
      <c r="F15" s="34">
        <f>C15*D15</f>
        <v>0</v>
      </c>
    </row>
    <row r="16" spans="1:6">
      <c r="A16" s="10" t="s">
        <v>30</v>
      </c>
      <c r="B16" s="19" t="s">
        <v>31</v>
      </c>
      <c r="C16" s="32"/>
      <c r="D16" s="10"/>
      <c r="E16" s="10" t="s">
        <v>11</v>
      </c>
      <c r="F16" s="34"/>
    </row>
    <row r="17" spans="1:6">
      <c r="A17" s="10" t="s">
        <v>32</v>
      </c>
      <c r="B17" s="19" t="s">
        <v>33</v>
      </c>
      <c r="C17" s="34"/>
      <c r="D17" s="10">
        <v>4</v>
      </c>
      <c r="E17" s="10" t="s">
        <v>13</v>
      </c>
      <c r="F17" s="34">
        <f>C17*D17</f>
        <v>0</v>
      </c>
    </row>
    <row r="18" spans="1:6">
      <c r="A18" s="10" t="s">
        <v>34</v>
      </c>
      <c r="B18" s="19" t="s">
        <v>35</v>
      </c>
      <c r="C18" s="32"/>
      <c r="D18" s="18"/>
      <c r="E18" s="10" t="s">
        <v>11</v>
      </c>
      <c r="F18" s="34"/>
    </row>
    <row r="19" spans="1:6">
      <c r="A19" s="10" t="s">
        <v>36</v>
      </c>
      <c r="B19" s="19" t="s">
        <v>37</v>
      </c>
      <c r="C19" s="34"/>
      <c r="D19" s="10">
        <v>4</v>
      </c>
      <c r="E19" s="10" t="s">
        <v>13</v>
      </c>
      <c r="F19" s="34">
        <f>C19*D19</f>
        <v>0</v>
      </c>
    </row>
    <row r="20" spans="1:6">
      <c r="A20" s="10" t="s">
        <v>38</v>
      </c>
      <c r="B20" s="19" t="s">
        <v>39</v>
      </c>
      <c r="C20" s="35"/>
      <c r="D20" s="18"/>
      <c r="E20" s="18"/>
      <c r="F20" s="35"/>
    </row>
    <row r="21" spans="1:6">
      <c r="A21" s="10"/>
      <c r="B21" s="19" t="s">
        <v>40</v>
      </c>
      <c r="C21" s="34"/>
      <c r="D21" s="20">
        <v>246</v>
      </c>
      <c r="E21" s="10" t="s">
        <v>13</v>
      </c>
      <c r="F21" s="34">
        <f>C21*D21</f>
        <v>0</v>
      </c>
    </row>
    <row r="22" spans="1:6">
      <c r="A22" s="10"/>
      <c r="B22" s="19" t="s">
        <v>41</v>
      </c>
      <c r="C22" s="34"/>
      <c r="D22" s="20">
        <v>180</v>
      </c>
      <c r="E22" s="10" t="s">
        <v>13</v>
      </c>
      <c r="F22" s="34">
        <f t="shared" ref="F22:F26" si="0">C22*D22</f>
        <v>0</v>
      </c>
    </row>
    <row r="23" spans="1:6">
      <c r="A23" s="10"/>
      <c r="B23" s="19" t="s">
        <v>42</v>
      </c>
      <c r="C23" s="34"/>
      <c r="D23" s="20">
        <v>1326</v>
      </c>
      <c r="E23" s="10" t="s">
        <v>13</v>
      </c>
      <c r="F23" s="34">
        <f t="shared" si="0"/>
        <v>0</v>
      </c>
    </row>
    <row r="24" spans="1:6">
      <c r="A24" s="10"/>
      <c r="B24" s="19" t="s">
        <v>43</v>
      </c>
      <c r="C24" s="34"/>
      <c r="D24" s="20">
        <v>582</v>
      </c>
      <c r="E24" s="10" t="s">
        <v>13</v>
      </c>
      <c r="F24" s="34">
        <f t="shared" si="0"/>
        <v>0</v>
      </c>
    </row>
    <row r="25" spans="1:6">
      <c r="A25" s="10"/>
      <c r="B25" s="19" t="s">
        <v>44</v>
      </c>
      <c r="C25" s="34"/>
      <c r="D25" s="20">
        <v>173</v>
      </c>
      <c r="E25" s="10" t="s">
        <v>13</v>
      </c>
      <c r="F25" s="34">
        <f t="shared" si="0"/>
        <v>0</v>
      </c>
    </row>
    <row r="26" spans="1:6">
      <c r="A26" s="10"/>
      <c r="B26" s="19" t="s">
        <v>45</v>
      </c>
      <c r="C26" s="34"/>
      <c r="D26" s="20">
        <v>7</v>
      </c>
      <c r="E26" s="10" t="s">
        <v>13</v>
      </c>
      <c r="F26" s="34">
        <f t="shared" si="0"/>
        <v>0</v>
      </c>
    </row>
    <row r="27" spans="1:6">
      <c r="A27" s="10" t="s">
        <v>46</v>
      </c>
      <c r="B27" s="19" t="s">
        <v>47</v>
      </c>
      <c r="C27" s="32"/>
      <c r="D27" s="18"/>
      <c r="E27" s="10" t="s">
        <v>11</v>
      </c>
      <c r="F27" s="34"/>
    </row>
    <row r="28" spans="1:6">
      <c r="A28" s="10" t="s">
        <v>48</v>
      </c>
      <c r="B28" s="19" t="s">
        <v>49</v>
      </c>
      <c r="C28" s="34"/>
      <c r="D28" s="18">
        <v>4</v>
      </c>
      <c r="E28" s="10" t="s">
        <v>13</v>
      </c>
      <c r="F28" s="34">
        <f>C28*D28</f>
        <v>0</v>
      </c>
    </row>
    <row r="29" spans="1:6">
      <c r="A29" s="10" t="s">
        <v>50</v>
      </c>
      <c r="B29" s="19" t="s">
        <v>51</v>
      </c>
      <c r="C29" s="34"/>
      <c r="D29" s="18">
        <v>4</v>
      </c>
      <c r="E29" s="10" t="s">
        <v>13</v>
      </c>
      <c r="F29" s="34">
        <f t="shared" ref="F29:F31" si="1">C29*D29</f>
        <v>0</v>
      </c>
    </row>
    <row r="30" spans="1:6">
      <c r="A30" s="10" t="s">
        <v>52</v>
      </c>
      <c r="B30" s="19" t="s">
        <v>53</v>
      </c>
      <c r="C30" s="34"/>
      <c r="D30" s="18">
        <v>4</v>
      </c>
      <c r="E30" s="10" t="s">
        <v>13</v>
      </c>
      <c r="F30" s="34">
        <f t="shared" si="1"/>
        <v>0</v>
      </c>
    </row>
    <row r="31" spans="1:6">
      <c r="A31" s="10" t="s">
        <v>54</v>
      </c>
      <c r="B31" s="19" t="s">
        <v>55</v>
      </c>
      <c r="C31" s="34"/>
      <c r="D31" s="18">
        <v>4</v>
      </c>
      <c r="E31" s="10" t="s">
        <v>13</v>
      </c>
      <c r="F31" s="34">
        <f t="shared" si="1"/>
        <v>0</v>
      </c>
    </row>
    <row r="32" spans="1:6">
      <c r="A32" s="10"/>
      <c r="B32" s="4"/>
      <c r="C32" s="32"/>
      <c r="D32" s="10"/>
      <c r="E32" s="10"/>
      <c r="F32" s="32"/>
    </row>
    <row r="33" spans="1:6">
      <c r="A33" s="6" t="s">
        <v>56</v>
      </c>
      <c r="B33" s="5" t="s">
        <v>57</v>
      </c>
      <c r="C33" s="32"/>
      <c r="D33" s="10"/>
      <c r="E33" s="10"/>
      <c r="F33" s="32"/>
    </row>
    <row r="34" spans="1:6">
      <c r="A34" s="7" t="s">
        <v>58</v>
      </c>
      <c r="B34" s="21" t="s">
        <v>59</v>
      </c>
      <c r="C34" s="32"/>
      <c r="D34" s="10"/>
      <c r="E34" s="10" t="s">
        <v>11</v>
      </c>
      <c r="F34" s="34"/>
    </row>
    <row r="35" spans="1:6">
      <c r="A35" s="7" t="s">
        <v>60</v>
      </c>
      <c r="B35" s="21" t="s">
        <v>61</v>
      </c>
      <c r="C35" s="32"/>
      <c r="D35" s="20"/>
      <c r="E35" s="10" t="s">
        <v>11</v>
      </c>
      <c r="F35" s="34"/>
    </row>
    <row r="36" spans="1:6">
      <c r="A36" s="7" t="s">
        <v>62</v>
      </c>
      <c r="B36" s="21" t="s">
        <v>63</v>
      </c>
      <c r="C36" s="32"/>
      <c r="D36" s="20"/>
      <c r="E36" s="10" t="s">
        <v>11</v>
      </c>
      <c r="F36" s="34"/>
    </row>
    <row r="37" spans="1:6">
      <c r="A37" s="17" t="s">
        <v>64</v>
      </c>
      <c r="B37" s="21" t="s">
        <v>65</v>
      </c>
      <c r="C37" s="34"/>
      <c r="D37" s="22">
        <v>12</v>
      </c>
      <c r="E37" s="10" t="s">
        <v>13</v>
      </c>
      <c r="F37" s="34">
        <f>C37*D37</f>
        <v>0</v>
      </c>
    </row>
    <row r="38" spans="1:6">
      <c r="A38" s="7" t="s">
        <v>66</v>
      </c>
      <c r="B38" s="21" t="s">
        <v>67</v>
      </c>
      <c r="C38" s="34"/>
      <c r="D38" s="22">
        <v>4</v>
      </c>
      <c r="E38" s="10" t="s">
        <v>13</v>
      </c>
      <c r="F38" s="34">
        <f>C38*D38</f>
        <v>0</v>
      </c>
    </row>
    <row r="39" spans="1:6">
      <c r="A39" s="7" t="s">
        <v>68</v>
      </c>
      <c r="B39" s="20" t="s">
        <v>69</v>
      </c>
      <c r="C39" s="32"/>
      <c r="D39" s="20"/>
      <c r="E39" s="10" t="s">
        <v>11</v>
      </c>
      <c r="F39" s="34"/>
    </row>
    <row r="40" spans="1:6">
      <c r="A40" s="10"/>
      <c r="B40" s="7"/>
      <c r="C40" s="32"/>
      <c r="D40" s="10"/>
      <c r="E40" s="10"/>
      <c r="F40" s="32"/>
    </row>
    <row r="41" spans="1:6">
      <c r="A41" s="3" t="s">
        <v>70</v>
      </c>
      <c r="B41" s="6" t="s">
        <v>71</v>
      </c>
      <c r="C41" s="32"/>
      <c r="D41" s="10"/>
      <c r="E41" s="10"/>
      <c r="F41" s="32"/>
    </row>
    <row r="42" spans="1:6">
      <c r="A42" s="10" t="s">
        <v>72</v>
      </c>
      <c r="B42" s="19" t="s">
        <v>73</v>
      </c>
      <c r="C42" s="32"/>
      <c r="D42" s="10"/>
      <c r="E42" s="10"/>
      <c r="F42" s="36">
        <v>15000</v>
      </c>
    </row>
    <row r="43" spans="1:6">
      <c r="A43" s="10" t="s">
        <v>74</v>
      </c>
      <c r="B43" s="4" t="s">
        <v>75</v>
      </c>
      <c r="C43" s="32"/>
      <c r="D43" s="10"/>
      <c r="E43" s="10"/>
      <c r="F43" s="32">
        <v>5000</v>
      </c>
    </row>
    <row r="44" spans="1:6">
      <c r="A44" s="10"/>
      <c r="B44" s="4"/>
      <c r="C44" s="32"/>
      <c r="D44" s="10"/>
      <c r="E44" s="10"/>
      <c r="F44" s="32"/>
    </row>
    <row r="45" spans="1:6">
      <c r="A45" s="13"/>
      <c r="B45" s="14" t="s">
        <v>76</v>
      </c>
      <c r="C45" s="37"/>
      <c r="D45" s="13"/>
      <c r="E45" s="13"/>
      <c r="F45" s="42">
        <f>SUM(F6:F44)</f>
        <v>20000</v>
      </c>
    </row>
    <row r="46" spans="1:6">
      <c r="A46" s="29"/>
      <c r="B46" s="30"/>
    </row>
    <row r="47" spans="1:6">
      <c r="A47" s="24" t="s">
        <v>77</v>
      </c>
      <c r="B47" s="25"/>
      <c r="C47" s="33"/>
      <c r="D47" s="26"/>
      <c r="E47" s="26"/>
      <c r="F47" s="33"/>
    </row>
    <row r="48" spans="1:6">
      <c r="A48" s="3" t="s">
        <v>7</v>
      </c>
      <c r="B48" s="3" t="s">
        <v>8</v>
      </c>
      <c r="C48" s="32"/>
      <c r="D48" s="10"/>
      <c r="E48" s="10"/>
      <c r="F48" s="32"/>
    </row>
    <row r="49" spans="1:6">
      <c r="A49" s="20" t="s">
        <v>9</v>
      </c>
      <c r="B49" s="20" t="s">
        <v>12</v>
      </c>
      <c r="C49" s="34"/>
      <c r="D49" s="10">
        <v>20</v>
      </c>
      <c r="E49" s="10" t="s">
        <v>13</v>
      </c>
      <c r="F49" s="34">
        <f>C49*D49</f>
        <v>0</v>
      </c>
    </row>
    <row r="50" spans="1:6">
      <c r="A50" s="20" t="s">
        <v>20</v>
      </c>
      <c r="B50" s="19" t="s">
        <v>21</v>
      </c>
      <c r="C50" s="34"/>
      <c r="D50" s="10">
        <v>20</v>
      </c>
      <c r="E50" s="10" t="s">
        <v>13</v>
      </c>
      <c r="F50" s="34">
        <f t="shared" ref="F50:F66" si="2">C50*D50</f>
        <v>0</v>
      </c>
    </row>
    <row r="51" spans="1:6">
      <c r="A51" s="20" t="s">
        <v>22</v>
      </c>
      <c r="B51" s="19" t="s">
        <v>23</v>
      </c>
      <c r="C51" s="34"/>
      <c r="D51" s="10">
        <v>20</v>
      </c>
      <c r="E51" s="10" t="s">
        <v>13</v>
      </c>
      <c r="F51" s="34">
        <f t="shared" si="2"/>
        <v>0</v>
      </c>
    </row>
    <row r="52" spans="1:6">
      <c r="A52" s="10" t="s">
        <v>78</v>
      </c>
      <c r="B52" s="19" t="s">
        <v>79</v>
      </c>
      <c r="C52" s="34"/>
      <c r="D52" s="18">
        <v>4</v>
      </c>
      <c r="E52" s="10" t="s">
        <v>13</v>
      </c>
      <c r="F52" s="34">
        <f t="shared" si="2"/>
        <v>0</v>
      </c>
    </row>
    <row r="53" spans="1:6">
      <c r="A53" s="10" t="s">
        <v>28</v>
      </c>
      <c r="B53" s="19" t="s">
        <v>80</v>
      </c>
      <c r="C53" s="34"/>
      <c r="D53" s="18">
        <v>4</v>
      </c>
      <c r="E53" s="10" t="s">
        <v>13</v>
      </c>
      <c r="F53" s="34">
        <f t="shared" si="2"/>
        <v>0</v>
      </c>
    </row>
    <row r="54" spans="1:6">
      <c r="A54" s="10" t="s">
        <v>81</v>
      </c>
      <c r="B54" s="19" t="s">
        <v>82</v>
      </c>
      <c r="C54" s="34"/>
      <c r="D54" s="18">
        <v>4</v>
      </c>
      <c r="E54" s="10" t="s">
        <v>13</v>
      </c>
      <c r="F54" s="34">
        <f t="shared" si="2"/>
        <v>0</v>
      </c>
    </row>
    <row r="55" spans="1:6">
      <c r="A55" s="10" t="s">
        <v>83</v>
      </c>
      <c r="B55" s="19" t="s">
        <v>84</v>
      </c>
      <c r="C55" s="34"/>
      <c r="D55" s="18">
        <v>4</v>
      </c>
      <c r="E55" s="10" t="s">
        <v>13</v>
      </c>
      <c r="F55" s="34">
        <f t="shared" si="2"/>
        <v>0</v>
      </c>
    </row>
    <row r="56" spans="1:6">
      <c r="A56" s="10" t="s">
        <v>85</v>
      </c>
      <c r="B56" s="19" t="s">
        <v>86</v>
      </c>
      <c r="C56" s="34"/>
      <c r="D56" s="18">
        <v>4</v>
      </c>
      <c r="E56" s="10" t="s">
        <v>13</v>
      </c>
      <c r="F56" s="34">
        <f t="shared" si="2"/>
        <v>0</v>
      </c>
    </row>
    <row r="57" spans="1:6">
      <c r="A57" s="10" t="s">
        <v>87</v>
      </c>
      <c r="B57" s="19" t="s">
        <v>88</v>
      </c>
      <c r="C57" s="34"/>
      <c r="D57" s="18">
        <v>4</v>
      </c>
      <c r="E57" s="10" t="s">
        <v>13</v>
      </c>
      <c r="F57" s="34">
        <f t="shared" si="2"/>
        <v>0</v>
      </c>
    </row>
    <row r="58" spans="1:6">
      <c r="A58" s="10" t="s">
        <v>89</v>
      </c>
      <c r="B58" s="19" t="s">
        <v>90</v>
      </c>
      <c r="C58" s="34"/>
      <c r="D58" s="18">
        <v>4</v>
      </c>
      <c r="E58" s="10" t="s">
        <v>13</v>
      </c>
      <c r="F58" s="34">
        <f t="shared" si="2"/>
        <v>0</v>
      </c>
    </row>
    <row r="59" spans="1:6">
      <c r="A59" s="10" t="s">
        <v>91</v>
      </c>
      <c r="B59" s="19" t="s">
        <v>92</v>
      </c>
      <c r="C59" s="34"/>
      <c r="D59" s="18">
        <v>4</v>
      </c>
      <c r="E59" s="10" t="s">
        <v>13</v>
      </c>
      <c r="F59" s="34">
        <f t="shared" si="2"/>
        <v>0</v>
      </c>
    </row>
    <row r="60" spans="1:6">
      <c r="A60" s="10" t="s">
        <v>93</v>
      </c>
      <c r="B60" s="19" t="s">
        <v>94</v>
      </c>
      <c r="C60" s="34"/>
      <c r="D60" s="18">
        <v>4</v>
      </c>
      <c r="E60" s="10" t="s">
        <v>13</v>
      </c>
      <c r="F60" s="34">
        <f t="shared" si="2"/>
        <v>0</v>
      </c>
    </row>
    <row r="61" spans="1:6">
      <c r="A61" s="10" t="s">
        <v>95</v>
      </c>
      <c r="B61" s="19" t="s">
        <v>96</v>
      </c>
      <c r="C61" s="34"/>
      <c r="D61" s="18">
        <v>4</v>
      </c>
      <c r="E61" s="10" t="s">
        <v>13</v>
      </c>
      <c r="F61" s="34">
        <f t="shared" si="2"/>
        <v>0</v>
      </c>
    </row>
    <row r="62" spans="1:6">
      <c r="A62" s="10" t="s">
        <v>97</v>
      </c>
      <c r="B62" s="19" t="s">
        <v>98</v>
      </c>
      <c r="C62" s="34"/>
      <c r="D62" s="18">
        <v>4</v>
      </c>
      <c r="E62" s="10" t="s">
        <v>13</v>
      </c>
      <c r="F62" s="34">
        <f t="shared" si="2"/>
        <v>0</v>
      </c>
    </row>
    <row r="63" spans="1:6">
      <c r="A63" s="10" t="s">
        <v>50</v>
      </c>
      <c r="B63" s="19" t="s">
        <v>99</v>
      </c>
      <c r="C63" s="34"/>
      <c r="D63" s="18">
        <v>4</v>
      </c>
      <c r="E63" s="10" t="s">
        <v>13</v>
      </c>
      <c r="F63" s="34">
        <f t="shared" si="2"/>
        <v>0</v>
      </c>
    </row>
    <row r="64" spans="1:6">
      <c r="A64" s="10" t="s">
        <v>100</v>
      </c>
      <c r="B64" s="19" t="s">
        <v>101</v>
      </c>
      <c r="C64" s="34"/>
      <c r="D64" s="18">
        <v>4</v>
      </c>
      <c r="E64" s="10" t="s">
        <v>13</v>
      </c>
      <c r="F64" s="34">
        <f t="shared" si="2"/>
        <v>0</v>
      </c>
    </row>
    <row r="65" spans="1:6" ht="12.75">
      <c r="A65" s="43" t="s">
        <v>26</v>
      </c>
      <c r="B65" s="44" t="s">
        <v>27</v>
      </c>
      <c r="C65" s="45"/>
      <c r="D65" s="46">
        <v>4</v>
      </c>
      <c r="E65" s="43" t="s">
        <v>13</v>
      </c>
      <c r="F65" s="45">
        <f t="shared" ref="F65" si="3">C65*D65</f>
        <v>0</v>
      </c>
    </row>
    <row r="66" spans="1:6">
      <c r="A66" s="10" t="s">
        <v>102</v>
      </c>
      <c r="B66" s="20" t="s">
        <v>103</v>
      </c>
      <c r="C66" s="34"/>
      <c r="D66" s="22">
        <v>4</v>
      </c>
      <c r="E66" s="10" t="s">
        <v>13</v>
      </c>
      <c r="F66" s="34">
        <f t="shared" si="2"/>
        <v>0</v>
      </c>
    </row>
    <row r="67" spans="1:6">
      <c r="A67" s="10"/>
      <c r="B67" s="4"/>
      <c r="C67" s="32"/>
      <c r="D67" s="18"/>
      <c r="E67" s="10"/>
      <c r="F67" s="32"/>
    </row>
    <row r="68" spans="1:6">
      <c r="A68" s="6" t="s">
        <v>56</v>
      </c>
      <c r="B68" s="5" t="s">
        <v>57</v>
      </c>
      <c r="C68" s="32"/>
      <c r="D68" s="18"/>
      <c r="E68" s="10"/>
      <c r="F68" s="32"/>
    </row>
    <row r="69" spans="1:6">
      <c r="A69" s="7" t="s">
        <v>62</v>
      </c>
      <c r="B69" s="21" t="s">
        <v>104</v>
      </c>
      <c r="C69" s="34"/>
      <c r="D69" s="10">
        <v>4</v>
      </c>
      <c r="E69" s="10" t="s">
        <v>13</v>
      </c>
      <c r="F69" s="34">
        <f>C69*D69</f>
        <v>0</v>
      </c>
    </row>
    <row r="70" spans="1:6">
      <c r="A70" s="17" t="s">
        <v>64</v>
      </c>
      <c r="B70" s="21" t="s">
        <v>65</v>
      </c>
      <c r="C70" s="34"/>
      <c r="D70" s="22">
        <v>20</v>
      </c>
      <c r="E70" s="10" t="s">
        <v>13</v>
      </c>
      <c r="F70" s="34">
        <f t="shared" ref="F70:F71" si="4">C70*D70</f>
        <v>0</v>
      </c>
    </row>
    <row r="71" spans="1:6">
      <c r="A71" s="7" t="s">
        <v>66</v>
      </c>
      <c r="B71" s="21" t="s">
        <v>67</v>
      </c>
      <c r="C71" s="34"/>
      <c r="D71" s="22">
        <v>7</v>
      </c>
      <c r="E71" s="10" t="s">
        <v>13</v>
      </c>
      <c r="F71" s="34">
        <f t="shared" si="4"/>
        <v>0</v>
      </c>
    </row>
    <row r="72" spans="1:6">
      <c r="A72" s="7" t="s">
        <v>68</v>
      </c>
      <c r="B72" s="20" t="s">
        <v>69</v>
      </c>
      <c r="C72" s="32"/>
      <c r="D72" s="20"/>
      <c r="E72" s="10" t="s">
        <v>11</v>
      </c>
      <c r="F72" s="34"/>
    </row>
    <row r="73" spans="1:6">
      <c r="A73" s="10"/>
      <c r="B73" s="7"/>
      <c r="C73" s="32"/>
      <c r="D73" s="10"/>
      <c r="E73" s="10"/>
      <c r="F73" s="32"/>
    </row>
    <row r="74" spans="1:6">
      <c r="A74" s="3" t="s">
        <v>70</v>
      </c>
      <c r="B74" s="6" t="s">
        <v>71</v>
      </c>
      <c r="C74" s="32"/>
      <c r="D74" s="10"/>
      <c r="E74" s="10"/>
      <c r="F74" s="32"/>
    </row>
    <row r="75" spans="1:6">
      <c r="A75" s="10" t="s">
        <v>72</v>
      </c>
      <c r="B75" s="19" t="s">
        <v>73</v>
      </c>
      <c r="C75" s="32"/>
      <c r="D75" s="10"/>
      <c r="E75" s="10"/>
      <c r="F75" s="36">
        <v>15000</v>
      </c>
    </row>
    <row r="76" spans="1:6">
      <c r="A76" s="10" t="s">
        <v>74</v>
      </c>
      <c r="B76" s="4" t="s">
        <v>75</v>
      </c>
      <c r="C76" s="32"/>
      <c r="D76" s="10"/>
      <c r="E76" s="10"/>
      <c r="F76" s="32">
        <v>7000</v>
      </c>
    </row>
    <row r="77" spans="1:6">
      <c r="A77" s="10"/>
      <c r="B77" s="4"/>
      <c r="C77" s="32"/>
      <c r="D77" s="10"/>
      <c r="E77" s="10"/>
      <c r="F77" s="32"/>
    </row>
    <row r="78" spans="1:6">
      <c r="A78" s="13"/>
      <c r="B78" s="14" t="s">
        <v>105</v>
      </c>
      <c r="C78" s="37"/>
      <c r="D78" s="13"/>
      <c r="E78" s="13"/>
      <c r="F78" s="42">
        <f>SUM(F49:F77)</f>
        <v>22000</v>
      </c>
    </row>
    <row r="79" spans="1:6">
      <c r="A79" s="10"/>
      <c r="B79" s="10"/>
      <c r="C79" s="32"/>
      <c r="D79" s="10"/>
      <c r="E79" s="10"/>
      <c r="F79" s="32"/>
    </row>
    <row r="80" spans="1:6">
      <c r="A80" s="27" t="s">
        <v>106</v>
      </c>
      <c r="B80" s="28"/>
      <c r="C80" s="38"/>
      <c r="D80" s="8"/>
      <c r="E80" s="8"/>
      <c r="F80" s="33"/>
    </row>
    <row r="81" spans="1:6">
      <c r="A81" s="3" t="s">
        <v>7</v>
      </c>
      <c r="B81" s="3" t="s">
        <v>8</v>
      </c>
      <c r="C81" s="32"/>
      <c r="D81" s="10"/>
      <c r="E81" s="10"/>
      <c r="F81" s="32"/>
    </row>
    <row r="82" spans="1:6">
      <c r="A82" s="20" t="s">
        <v>9</v>
      </c>
      <c r="B82" s="20" t="s">
        <v>12</v>
      </c>
      <c r="C82" s="34"/>
      <c r="D82" s="10">
        <v>2</v>
      </c>
      <c r="E82" s="10" t="s">
        <v>13</v>
      </c>
      <c r="F82" s="34">
        <f>C82*D82</f>
        <v>0</v>
      </c>
    </row>
    <row r="83" spans="1:6">
      <c r="A83" s="20" t="s">
        <v>20</v>
      </c>
      <c r="B83" s="19" t="s">
        <v>21</v>
      </c>
      <c r="C83" s="34"/>
      <c r="D83" s="10">
        <v>2</v>
      </c>
      <c r="E83" s="10" t="s">
        <v>13</v>
      </c>
      <c r="F83" s="34">
        <f t="shared" ref="F83:F85" si="5">C83*D83</f>
        <v>0</v>
      </c>
    </row>
    <row r="84" spans="1:6">
      <c r="A84" s="20" t="s">
        <v>22</v>
      </c>
      <c r="B84" s="19" t="s">
        <v>23</v>
      </c>
      <c r="C84" s="34"/>
      <c r="D84" s="10">
        <v>2</v>
      </c>
      <c r="E84" s="10" t="s">
        <v>13</v>
      </c>
      <c r="F84" s="34">
        <f t="shared" si="5"/>
        <v>0</v>
      </c>
    </row>
    <row r="85" spans="1:6">
      <c r="A85" s="10" t="s">
        <v>107</v>
      </c>
      <c r="B85" s="19" t="s">
        <v>108</v>
      </c>
      <c r="C85" s="34"/>
      <c r="D85" s="22">
        <v>4</v>
      </c>
      <c r="E85" s="10" t="s">
        <v>13</v>
      </c>
      <c r="F85" s="34">
        <f t="shared" si="5"/>
        <v>0</v>
      </c>
    </row>
    <row r="86" spans="1:6">
      <c r="A86" s="10"/>
      <c r="B86" s="4"/>
      <c r="C86" s="32"/>
      <c r="D86" s="18"/>
      <c r="E86" s="10"/>
      <c r="F86" s="32"/>
    </row>
    <row r="87" spans="1:6">
      <c r="A87" s="6" t="s">
        <v>56</v>
      </c>
      <c r="B87" s="5" t="s">
        <v>57</v>
      </c>
      <c r="C87" s="32"/>
      <c r="D87" s="18"/>
      <c r="E87" s="10"/>
      <c r="F87" s="32"/>
    </row>
    <row r="88" spans="1:6">
      <c r="A88" s="17" t="s">
        <v>64</v>
      </c>
      <c r="B88" s="21" t="s">
        <v>109</v>
      </c>
      <c r="C88" s="34"/>
      <c r="D88" s="22">
        <v>1</v>
      </c>
      <c r="E88" s="10" t="s">
        <v>13</v>
      </c>
      <c r="F88" s="34">
        <f>C88*D88</f>
        <v>0</v>
      </c>
    </row>
    <row r="89" spans="1:6">
      <c r="A89" s="10"/>
      <c r="B89" s="7"/>
      <c r="C89" s="32"/>
      <c r="D89" s="18"/>
      <c r="E89" s="10"/>
      <c r="F89" s="32"/>
    </row>
    <row r="90" spans="1:6">
      <c r="A90" s="3" t="s">
        <v>70</v>
      </c>
      <c r="B90" s="6" t="s">
        <v>71</v>
      </c>
      <c r="C90" s="32"/>
      <c r="D90" s="18"/>
      <c r="E90" s="10"/>
      <c r="F90" s="32"/>
    </row>
    <row r="91" spans="1:6">
      <c r="A91" s="10" t="s">
        <v>72</v>
      </c>
      <c r="B91" s="19" t="s">
        <v>73</v>
      </c>
      <c r="C91" s="32"/>
      <c r="D91" s="10"/>
      <c r="E91" s="10"/>
      <c r="F91" s="36">
        <v>5000</v>
      </c>
    </row>
    <row r="92" spans="1:6">
      <c r="A92" s="10"/>
      <c r="B92" s="4"/>
      <c r="C92" s="32"/>
      <c r="D92" s="10"/>
      <c r="E92" s="10"/>
      <c r="F92" s="32"/>
    </row>
    <row r="93" spans="1:6">
      <c r="A93" s="13"/>
      <c r="B93" s="14" t="s">
        <v>110</v>
      </c>
      <c r="C93" s="37"/>
      <c r="D93" s="13"/>
      <c r="E93" s="13"/>
      <c r="F93" s="42">
        <f>SUM(F82:F91)</f>
        <v>5000</v>
      </c>
    </row>
    <row r="94" spans="1:6">
      <c r="A94" s="10"/>
      <c r="B94" s="3"/>
      <c r="C94" s="32"/>
      <c r="D94" s="10"/>
      <c r="E94" s="10"/>
      <c r="F94" s="32"/>
    </row>
    <row r="95" spans="1:6">
      <c r="A95" s="24" t="s">
        <v>111</v>
      </c>
      <c r="B95" s="25"/>
      <c r="C95" s="33"/>
      <c r="D95" s="26"/>
      <c r="E95" s="26"/>
      <c r="F95" s="33"/>
    </row>
    <row r="96" spans="1:6">
      <c r="A96" s="3" t="s">
        <v>7</v>
      </c>
      <c r="B96" s="3" t="s">
        <v>8</v>
      </c>
      <c r="C96" s="32"/>
      <c r="D96" s="10"/>
      <c r="E96" s="10"/>
      <c r="F96" s="32"/>
    </row>
    <row r="97" spans="1:6">
      <c r="A97" s="20" t="s">
        <v>9</v>
      </c>
      <c r="B97" s="20" t="s">
        <v>12</v>
      </c>
      <c r="C97" s="34"/>
      <c r="D97" s="10">
        <v>24</v>
      </c>
      <c r="E97" s="10" t="s">
        <v>13</v>
      </c>
      <c r="F97" s="34">
        <f>C97*D97</f>
        <v>0</v>
      </c>
    </row>
    <row r="98" spans="1:6">
      <c r="A98" s="20" t="s">
        <v>20</v>
      </c>
      <c r="B98" s="19" t="s">
        <v>21</v>
      </c>
      <c r="C98" s="34"/>
      <c r="D98" s="10">
        <v>24</v>
      </c>
      <c r="E98" s="10" t="s">
        <v>13</v>
      </c>
      <c r="F98" s="34">
        <f t="shared" ref="F98:F101" si="6">C98*D98</f>
        <v>0</v>
      </c>
    </row>
    <row r="99" spans="1:6">
      <c r="A99" s="20" t="s">
        <v>22</v>
      </c>
      <c r="B99" s="19" t="s">
        <v>23</v>
      </c>
      <c r="C99" s="34"/>
      <c r="D99" s="10">
        <v>24</v>
      </c>
      <c r="E99" s="10" t="s">
        <v>13</v>
      </c>
      <c r="F99" s="34">
        <f t="shared" si="6"/>
        <v>0</v>
      </c>
    </row>
    <row r="100" spans="1:6">
      <c r="A100" s="10" t="s">
        <v>28</v>
      </c>
      <c r="B100" s="19" t="s">
        <v>29</v>
      </c>
      <c r="C100" s="34"/>
      <c r="D100" s="22">
        <v>4</v>
      </c>
      <c r="E100" s="10" t="s">
        <v>13</v>
      </c>
      <c r="F100" s="34">
        <f t="shared" si="6"/>
        <v>0</v>
      </c>
    </row>
    <row r="101" spans="1:6">
      <c r="A101" s="10" t="s">
        <v>112</v>
      </c>
      <c r="B101" s="19" t="s">
        <v>113</v>
      </c>
      <c r="C101" s="34"/>
      <c r="D101" s="18">
        <v>2</v>
      </c>
      <c r="E101" s="10" t="s">
        <v>13</v>
      </c>
      <c r="F101" s="34">
        <f t="shared" si="6"/>
        <v>0</v>
      </c>
    </row>
    <row r="102" spans="1:6">
      <c r="A102" s="20" t="s">
        <v>114</v>
      </c>
      <c r="B102" s="19" t="s">
        <v>115</v>
      </c>
      <c r="C102" s="35"/>
      <c r="D102" s="18"/>
      <c r="E102" s="18"/>
      <c r="F102" s="35"/>
    </row>
    <row r="103" spans="1:6">
      <c r="A103" s="20"/>
      <c r="B103" s="19" t="s">
        <v>116</v>
      </c>
      <c r="C103" s="39"/>
      <c r="D103" s="23">
        <f>246*0.8</f>
        <v>196.8</v>
      </c>
      <c r="E103" s="20" t="s">
        <v>13</v>
      </c>
      <c r="F103" s="34">
        <f>C103*D103</f>
        <v>0</v>
      </c>
    </row>
    <row r="104" spans="1:6">
      <c r="A104" s="20"/>
      <c r="B104" s="19" t="s">
        <v>117</v>
      </c>
      <c r="C104" s="39"/>
      <c r="D104" s="23">
        <f>180*0.8</f>
        <v>144</v>
      </c>
      <c r="E104" s="20" t="s">
        <v>13</v>
      </c>
      <c r="F104" s="34">
        <f t="shared" ref="F104:F108" si="7">C104*D104</f>
        <v>0</v>
      </c>
    </row>
    <row r="105" spans="1:6">
      <c r="A105" s="20"/>
      <c r="B105" s="19" t="s">
        <v>118</v>
      </c>
      <c r="C105" s="39"/>
      <c r="D105" s="23">
        <f>1326*0.8</f>
        <v>1060.8</v>
      </c>
      <c r="E105" s="20" t="s">
        <v>13</v>
      </c>
      <c r="F105" s="34">
        <f t="shared" si="7"/>
        <v>0</v>
      </c>
    </row>
    <row r="106" spans="1:6">
      <c r="A106" s="20"/>
      <c r="B106" s="19" t="s">
        <v>119</v>
      </c>
      <c r="C106" s="39"/>
      <c r="D106" s="23">
        <f>582*0.8</f>
        <v>465.6</v>
      </c>
      <c r="E106" s="20" t="s">
        <v>13</v>
      </c>
      <c r="F106" s="34">
        <f t="shared" si="7"/>
        <v>0</v>
      </c>
    </row>
    <row r="107" spans="1:6">
      <c r="A107" s="20"/>
      <c r="B107" s="19" t="s">
        <v>120</v>
      </c>
      <c r="C107" s="39"/>
      <c r="D107" s="23">
        <f>173*0.8</f>
        <v>138.4</v>
      </c>
      <c r="E107" s="20" t="s">
        <v>13</v>
      </c>
      <c r="F107" s="34">
        <f t="shared" si="7"/>
        <v>0</v>
      </c>
    </row>
    <row r="108" spans="1:6">
      <c r="A108" s="20"/>
      <c r="B108" s="19" t="s">
        <v>121</v>
      </c>
      <c r="C108" s="39"/>
      <c r="D108" s="23">
        <f>7*0.8</f>
        <v>5.6000000000000005</v>
      </c>
      <c r="E108" s="20" t="s">
        <v>13</v>
      </c>
      <c r="F108" s="34">
        <f t="shared" si="7"/>
        <v>0</v>
      </c>
    </row>
    <row r="109" spans="1:6">
      <c r="A109" s="10" t="s">
        <v>122</v>
      </c>
      <c r="B109" s="19" t="s">
        <v>123</v>
      </c>
      <c r="C109" s="32"/>
      <c r="D109" s="18"/>
      <c r="E109" s="10" t="s">
        <v>11</v>
      </c>
      <c r="F109" s="34"/>
    </row>
    <row r="110" spans="1:6">
      <c r="A110" s="10" t="s">
        <v>124</v>
      </c>
      <c r="B110" s="19" t="s">
        <v>125</v>
      </c>
      <c r="C110" s="34"/>
      <c r="D110" s="22">
        <v>4</v>
      </c>
      <c r="E110" s="10" t="s">
        <v>13</v>
      </c>
      <c r="F110" s="34">
        <f>C110*D110</f>
        <v>0</v>
      </c>
    </row>
    <row r="111" spans="1:6">
      <c r="A111" s="10" t="s">
        <v>126</v>
      </c>
      <c r="B111" s="19" t="s">
        <v>127</v>
      </c>
      <c r="C111" s="34"/>
      <c r="D111" s="22">
        <v>4</v>
      </c>
      <c r="E111" s="10" t="s">
        <v>13</v>
      </c>
      <c r="F111" s="34">
        <f t="shared" ref="F111:F112" si="8">C111*D111</f>
        <v>0</v>
      </c>
    </row>
    <row r="112" spans="1:6">
      <c r="A112" s="10" t="s">
        <v>50</v>
      </c>
      <c r="B112" s="19" t="s">
        <v>51</v>
      </c>
      <c r="C112" s="34"/>
      <c r="D112" s="20">
        <v>4</v>
      </c>
      <c r="E112" s="10" t="s">
        <v>13</v>
      </c>
      <c r="F112" s="34">
        <f t="shared" si="8"/>
        <v>0</v>
      </c>
    </row>
    <row r="113" spans="1:6">
      <c r="A113" s="10"/>
      <c r="B113" s="4"/>
      <c r="C113" s="32"/>
      <c r="D113" s="10"/>
      <c r="E113" s="10"/>
      <c r="F113" s="32"/>
    </row>
    <row r="114" spans="1:6">
      <c r="A114" s="6" t="s">
        <v>56</v>
      </c>
      <c r="B114" s="5" t="s">
        <v>57</v>
      </c>
      <c r="C114" s="32"/>
      <c r="D114" s="10"/>
      <c r="E114" s="10"/>
      <c r="F114" s="32"/>
    </row>
    <row r="115" spans="1:6">
      <c r="A115" s="17" t="s">
        <v>64</v>
      </c>
      <c r="B115" s="21" t="s">
        <v>65</v>
      </c>
      <c r="C115" s="34"/>
      <c r="D115" s="22">
        <v>24</v>
      </c>
      <c r="E115" s="10" t="s">
        <v>13</v>
      </c>
      <c r="F115" s="34">
        <f>C115*D115</f>
        <v>0</v>
      </c>
    </row>
    <row r="116" spans="1:6">
      <c r="A116" s="7" t="s">
        <v>66</v>
      </c>
      <c r="B116" s="21" t="s">
        <v>67</v>
      </c>
      <c r="C116" s="34"/>
      <c r="D116" s="22">
        <v>8</v>
      </c>
      <c r="E116" s="10" t="s">
        <v>13</v>
      </c>
      <c r="F116" s="34">
        <f t="shared" ref="F116:F117" si="9">C116*D116</f>
        <v>0</v>
      </c>
    </row>
    <row r="117" spans="1:6">
      <c r="A117" s="7" t="s">
        <v>68</v>
      </c>
      <c r="B117" s="20" t="s">
        <v>69</v>
      </c>
      <c r="C117" s="34"/>
      <c r="D117" s="10">
        <v>1</v>
      </c>
      <c r="E117" s="10" t="s">
        <v>13</v>
      </c>
      <c r="F117" s="34">
        <f t="shared" si="9"/>
        <v>0</v>
      </c>
    </row>
    <row r="118" spans="1:6">
      <c r="A118" s="10"/>
      <c r="B118" s="7"/>
      <c r="C118" s="32"/>
      <c r="D118" s="10"/>
      <c r="E118" s="10"/>
      <c r="F118" s="32"/>
    </row>
    <row r="119" spans="1:6">
      <c r="A119" s="3" t="s">
        <v>70</v>
      </c>
      <c r="B119" s="6" t="s">
        <v>71</v>
      </c>
      <c r="C119" s="32"/>
      <c r="D119" s="10"/>
      <c r="E119" s="10"/>
      <c r="F119" s="32"/>
    </row>
    <row r="120" spans="1:6">
      <c r="A120" s="10" t="s">
        <v>72</v>
      </c>
      <c r="B120" s="19" t="s">
        <v>73</v>
      </c>
      <c r="C120" s="32"/>
      <c r="D120" s="10"/>
      <c r="E120" s="10"/>
      <c r="F120" s="36">
        <v>15000</v>
      </c>
    </row>
    <row r="121" spans="1:6">
      <c r="A121" s="10" t="s">
        <v>74</v>
      </c>
      <c r="B121" s="4" t="s">
        <v>75</v>
      </c>
      <c r="C121" s="32"/>
      <c r="D121" s="10"/>
      <c r="E121" s="10"/>
      <c r="F121" s="32">
        <v>9000</v>
      </c>
    </row>
    <row r="122" spans="1:6">
      <c r="A122" s="10"/>
      <c r="B122" s="4"/>
      <c r="C122" s="32"/>
      <c r="D122" s="10"/>
      <c r="E122" s="10"/>
      <c r="F122" s="32"/>
    </row>
    <row r="123" spans="1:6">
      <c r="A123" s="13"/>
      <c r="B123" s="14" t="s">
        <v>128</v>
      </c>
      <c r="C123" s="37"/>
      <c r="D123" s="13"/>
      <c r="E123" s="13"/>
      <c r="F123" s="42">
        <f>SUM(F97:F121)</f>
        <v>24000</v>
      </c>
    </row>
    <row r="124" spans="1:6">
      <c r="A124" s="10"/>
      <c r="B124" s="10"/>
      <c r="C124" s="32"/>
      <c r="D124" s="10"/>
      <c r="E124" s="10"/>
      <c r="F124" s="32"/>
    </row>
    <row r="125" spans="1:6">
      <c r="A125" s="15"/>
      <c r="B125" s="16" t="s">
        <v>129</v>
      </c>
      <c r="C125" s="40"/>
      <c r="D125" s="15"/>
      <c r="E125" s="15"/>
      <c r="F125" s="41">
        <f>F123+F93+F78+F45</f>
        <v>71000</v>
      </c>
    </row>
  </sheetData>
  <sortState xmlns:xlrd2="http://schemas.microsoft.com/office/spreadsheetml/2017/richdata2" ref="A2:D44">
    <sortCondition ref="A2:A44"/>
    <sortCondition ref="B2:B44"/>
  </sortState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  <SharedWithUsers xmlns="00946752-5514-4cff-9906-054ea5e5651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DD82AA-CF5C-48B0-9CF2-523121167613}"/>
</file>

<file path=customXml/itemProps2.xml><?xml version="1.0" encoding="utf-8"?>
<ds:datastoreItem xmlns:ds="http://schemas.openxmlformats.org/officeDocument/2006/customXml" ds:itemID="{29BC839B-7B26-43F6-BC97-BCA472A8BF0C}"/>
</file>

<file path=customXml/itemProps3.xml><?xml version="1.0" encoding="utf-8"?>
<ds:datastoreItem xmlns:ds="http://schemas.openxmlformats.org/officeDocument/2006/customXml" ds:itemID="{22693BDF-127B-4F16-A6E6-193EE1259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Hoogheemraadschap van Rijnland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edonkers</dc:creator>
  <cp:keywords/>
  <dc:description/>
  <cp:lastModifiedBy>Bruijn, Jacquelien de</cp:lastModifiedBy>
  <cp:revision/>
  <dcterms:created xsi:type="dcterms:W3CDTF">2020-09-13T11:54:58Z</dcterms:created>
  <dcterms:modified xsi:type="dcterms:W3CDTF">2025-04-24T08:21:10Z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  <property fmtid="{D5CDD505-2E9C-101B-9397-08002B2CF9AE}" pid="4" name="Order">
    <vt:r8>437800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